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CE\18690_KOSMAKOVA_DUR_DSP_PS\DSP+PS_dle_499\D1_stavebni_cast_vodovod\"/>
    </mc:Choice>
  </mc:AlternateContent>
  <xr:revisionPtr revIDLastSave="0" documentId="13_ncr:1_{8A733001-CB56-4E75-86FE-EF9CF94E5DC2}" xr6:coauthVersionLast="45" xr6:coauthVersionMax="45" xr10:uidLastSave="{00000000-0000-0000-0000-000000000000}"/>
  <bookViews>
    <workbookView xWindow="-110" yWindow="-110" windowWidth="38620" windowHeight="21220" tabRatio="810" firstSheet="1" activeTab="2" xr2:uid="{00000000-000D-0000-FFFF-FFFF00000000}"/>
  </bookViews>
  <sheets>
    <sheet name="AAAA" sheetId="4" state="veryHidden" r:id="rId1"/>
    <sheet name="vodovod" sheetId="3" r:id="rId2"/>
    <sheet name="provizorka" sheetId="5" r:id="rId3"/>
  </sheets>
  <definedNames>
    <definedName name="_xlnm._FilterDatabase" localSheetId="2" hidden="1">provizorka!$A$7:$D$27</definedName>
    <definedName name="_xlnm._FilterDatabase" localSheetId="1" hidden="1">vodovod!$A$7:$F$40</definedName>
    <definedName name="_xlnm.Print_Titles" localSheetId="2">provizorka!$1:$2</definedName>
    <definedName name="_xlnm.Print_Titles" localSheetId="1">vodovod!$1:$2</definedName>
    <definedName name="_xlnm.Print_Area" localSheetId="2">provizorka!$A$1:$E$27</definedName>
    <definedName name="_xlnm.Print_Area" localSheetId="1">vodovod!$A$1:$K$44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5" l="1"/>
  <c r="E18" i="5"/>
  <c r="E19" i="5"/>
  <c r="E20" i="5"/>
  <c r="E21" i="5"/>
  <c r="E22" i="5"/>
  <c r="D17" i="5"/>
  <c r="E9" i="5"/>
  <c r="E10" i="5"/>
  <c r="E11" i="5"/>
  <c r="E8" i="5"/>
  <c r="E4" i="5"/>
  <c r="E3" i="5"/>
  <c r="K31" i="3" l="1"/>
  <c r="C39" i="3"/>
  <c r="C38" i="3"/>
  <c r="D37" i="3"/>
  <c r="D36" i="3"/>
  <c r="D35" i="3"/>
  <c r="D33" i="3"/>
  <c r="K27" i="3"/>
  <c r="K13" i="3" l="1"/>
  <c r="K11" i="3"/>
  <c r="K23" i="3"/>
  <c r="K22" i="3"/>
  <c r="K18" i="3"/>
  <c r="J33" i="3"/>
  <c r="H33" i="3"/>
  <c r="F33" i="3"/>
  <c r="D34" i="3"/>
  <c r="D41" i="3"/>
  <c r="J41" i="3"/>
  <c r="H41" i="3"/>
  <c r="F41" i="3"/>
  <c r="J40" i="3"/>
  <c r="H40" i="3"/>
  <c r="F40" i="3"/>
  <c r="D40" i="3"/>
  <c r="I38" i="3"/>
  <c r="G38" i="3"/>
  <c r="E38" i="3"/>
  <c r="J43" i="3"/>
  <c r="H44" i="3"/>
  <c r="F43" i="3"/>
  <c r="D43" i="3"/>
  <c r="K4" i="3" l="1"/>
  <c r="K5" i="3"/>
  <c r="K6" i="3"/>
  <c r="K7" i="3"/>
  <c r="K3" i="3"/>
  <c r="K9" i="3" l="1"/>
  <c r="K10" i="3"/>
  <c r="K12" i="3"/>
  <c r="K14" i="3"/>
  <c r="K15" i="3"/>
  <c r="K16" i="3"/>
  <c r="K17" i="3"/>
  <c r="K19" i="3"/>
  <c r="K20" i="3"/>
  <c r="K21" i="3"/>
  <c r="K24" i="3"/>
  <c r="K25" i="3"/>
  <c r="K26" i="3"/>
  <c r="K28" i="3"/>
  <c r="K29" i="3"/>
  <c r="K30" i="3"/>
  <c r="K41" i="3"/>
  <c r="K42" i="3"/>
  <c r="G39" i="3"/>
  <c r="H37" i="3"/>
  <c r="H35" i="3"/>
  <c r="H36" i="3"/>
  <c r="I39" i="3"/>
  <c r="J37" i="3"/>
  <c r="J35" i="3"/>
  <c r="J36" i="3"/>
  <c r="J34" i="3" l="1"/>
  <c r="H34" i="3"/>
  <c r="K43" i="3" l="1"/>
  <c r="K44" i="3" l="1"/>
  <c r="F34" i="3" l="1"/>
  <c r="K33" i="3"/>
  <c r="F36" i="3"/>
  <c r="K40" i="3"/>
  <c r="F35" i="3"/>
  <c r="F37" i="3"/>
  <c r="K37" i="3" l="1"/>
  <c r="K36" i="3"/>
  <c r="K35" i="3"/>
  <c r="E39" i="3"/>
  <c r="K39" i="3" s="1"/>
  <c r="K38" i="3"/>
  <c r="K34" i="3"/>
</calcChain>
</file>

<file path=xl/sharedStrings.xml><?xml version="1.0" encoding="utf-8"?>
<sst xmlns="http://schemas.openxmlformats.org/spreadsheetml/2006/main" count="77" uniqueCount="66">
  <si>
    <t>m</t>
  </si>
  <si>
    <t>DN 100</t>
  </si>
  <si>
    <t>ks</t>
  </si>
  <si>
    <t>ARMATURY</t>
  </si>
  <si>
    <t>SEK DN 100 (dl. 0,3 m)</t>
  </si>
  <si>
    <t>PŘÍSLUŠENSTVÍ</t>
  </si>
  <si>
    <t>šoupátkový poklop z šedé litiny</t>
  </si>
  <si>
    <t>poklop hydrantový z šedé litiny</t>
  </si>
  <si>
    <t>orientační tabulka pro šoupě</t>
  </si>
  <si>
    <t>orientační tabulka pro hydrant</t>
  </si>
  <si>
    <t>výstražná fólie</t>
  </si>
  <si>
    <t xml:space="preserve">kabelová T spoj  </t>
  </si>
  <si>
    <t>zemní souprava</t>
  </si>
  <si>
    <t>TVAROVKY</t>
  </si>
  <si>
    <t>H 80 - podzemní dl. 1,5 m</t>
  </si>
  <si>
    <t>E 100</t>
  </si>
  <si>
    <r>
      <t>trasovací vodič CY 4 mm</t>
    </r>
    <r>
      <rPr>
        <vertAlign val="superscript"/>
        <sz val="9"/>
        <rFont val="Arial"/>
        <family val="2"/>
        <charset val="238"/>
      </rPr>
      <t>2</t>
    </r>
  </si>
  <si>
    <t>VODOVOD I</t>
  </si>
  <si>
    <t>VODOVOD II</t>
  </si>
  <si>
    <t>DN 80</t>
  </si>
  <si>
    <t>SEK DN 80 (dl. 0,3 m)</t>
  </si>
  <si>
    <t>Š 80</t>
  </si>
  <si>
    <t>Š 100</t>
  </si>
  <si>
    <t>T 100/80</t>
  </si>
  <si>
    <t>E 80</t>
  </si>
  <si>
    <t>identifikační vodič (např. Marker)</t>
  </si>
  <si>
    <t>zámkový spoj pro DN 100</t>
  </si>
  <si>
    <t>zámkový spoj pro DN 80</t>
  </si>
  <si>
    <t>U 80</t>
  </si>
  <si>
    <t>U 125</t>
  </si>
  <si>
    <t>A 80/80</t>
  </si>
  <si>
    <t>K 22,5°/100</t>
  </si>
  <si>
    <t>zámkový spoj pro DN 125</t>
  </si>
  <si>
    <t>A 100/80</t>
  </si>
  <si>
    <t>SEK DN 125 (dl. 0,3 m)</t>
  </si>
  <si>
    <t>K 11,25°/100</t>
  </si>
  <si>
    <t>VODOVOD III</t>
  </si>
  <si>
    <t>VODOVOD IV</t>
  </si>
  <si>
    <t>TROUBY</t>
  </si>
  <si>
    <t>U 100</t>
  </si>
  <si>
    <t>K 30°/100</t>
  </si>
  <si>
    <t>K 22,5°/80</t>
  </si>
  <si>
    <t>K 45°/80</t>
  </si>
  <si>
    <t>R 100/125</t>
  </si>
  <si>
    <t>T 100/100</t>
  </si>
  <si>
    <t>A 100/100</t>
  </si>
  <si>
    <t>F 80</t>
  </si>
  <si>
    <t>F 100</t>
  </si>
  <si>
    <t>Š 50</t>
  </si>
  <si>
    <t>ZP 80/1 1/2"</t>
  </si>
  <si>
    <t>TVAROVKY (tvárná litina)</t>
  </si>
  <si>
    <t>WAGA spojka DN 80 hrdlo-příruba</t>
  </si>
  <si>
    <t>K 90°/90</t>
  </si>
  <si>
    <t>WAGA spojka DN 100 hrdlo-příruba</t>
  </si>
  <si>
    <t>K 30°/90</t>
  </si>
  <si>
    <t>RP 100/80</t>
  </si>
  <si>
    <t>T 90-90</t>
  </si>
  <si>
    <t>přírubový spoj DN 80 pro PE potrubí</t>
  </si>
  <si>
    <t>T 90-50</t>
  </si>
  <si>
    <t>R 50/32</t>
  </si>
  <si>
    <t>spojka D/D 32 (typ T100)</t>
  </si>
  <si>
    <t>PE100 – SDR11 – 32x3,0 mm</t>
  </si>
  <si>
    <t>Celkem</t>
  </si>
  <si>
    <t>m / ks</t>
  </si>
  <si>
    <t>PE100 – SDR11 – 90x8,2 mm</t>
  </si>
  <si>
    <t>TVAROVKY (PE100 – SDR11)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</si>
</sst>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Kčs &quot;\ * #,##0_ ;_ &quot;Kčs &quot;\ * \-#,##0_ ;_ &quot;Kčs &quot;\ * &quot;-&quot;_ ;_ @_ "/>
    <numFmt numFmtId="167" formatCode="_ &quot;Kčs &quot;\ * #,##0.00_ ;_ &quot;Kčs &quot;\ * \-#,##0.00_ ;_ &quot;Kčs &quot;\ * &quot;-&quot;??_ ;_ @_ "/>
    <numFmt numFmtId="168" formatCode="0.0"/>
  </numFmts>
  <fonts count="14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Arial"/>
      <family val="2"/>
    </font>
    <font>
      <vertAlign val="superscript"/>
      <sz val="9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2" borderId="2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/>
    <xf numFmtId="0" fontId="2" fillId="0" borderId="0"/>
    <xf numFmtId="0" fontId="1" fillId="0" borderId="0"/>
    <xf numFmtId="0" fontId="5" fillId="0" borderId="0">
      <alignment vertical="center"/>
    </xf>
    <xf numFmtId="0" fontId="13" fillId="0" borderId="0"/>
  </cellStyleXfs>
  <cellXfs count="77">
    <xf numFmtId="0" fontId="0" fillId="0" borderId="0" xfId="0"/>
    <xf numFmtId="49" fontId="8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 indent="1"/>
    </xf>
    <xf numFmtId="49" fontId="8" fillId="3" borderId="3" xfId="0" applyNumberFormat="1" applyFont="1" applyFill="1" applyBorder="1" applyAlignment="1">
      <alignment horizontal="center" vertical="center"/>
    </xf>
    <xf numFmtId="0" fontId="10" fillId="0" borderId="0" xfId="0" applyFont="1"/>
    <xf numFmtId="0" fontId="7" fillId="0" borderId="0" xfId="0" applyFont="1" applyFill="1"/>
    <xf numFmtId="0" fontId="7" fillId="0" borderId="0" xfId="0" applyFont="1"/>
    <xf numFmtId="49" fontId="11" fillId="0" borderId="0" xfId="0" applyNumberFormat="1" applyFont="1" applyBorder="1"/>
    <xf numFmtId="0" fontId="8" fillId="0" borderId="3" xfId="0" applyFont="1" applyFill="1" applyBorder="1" applyAlignment="1">
      <alignment horizontal="left" vertical="center" wrapText="1" indent="1"/>
    </xf>
    <xf numFmtId="0" fontId="10" fillId="0" borderId="0" xfId="0" applyFont="1" applyFill="1"/>
    <xf numFmtId="168" fontId="12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49" fontId="8" fillId="3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indent="1"/>
    </xf>
    <xf numFmtId="1" fontId="12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4" borderId="3" xfId="0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wrapText="1"/>
    </xf>
    <xf numFmtId="168" fontId="8" fillId="5" borderId="3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7" fillId="5" borderId="3" xfId="0" applyFont="1" applyFill="1" applyBorder="1"/>
    <xf numFmtId="0" fontId="0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168" fontId="8" fillId="5" borderId="3" xfId="0" applyNumberFormat="1" applyFont="1" applyFill="1" applyBorder="1" applyAlignment="1">
      <alignment horizontal="center" vertical="center"/>
    </xf>
    <xf numFmtId="2" fontId="8" fillId="5" borderId="3" xfId="0" applyNumberFormat="1" applyFont="1" applyFill="1" applyBorder="1" applyAlignment="1">
      <alignment horizontal="center" vertical="center"/>
    </xf>
    <xf numFmtId="1" fontId="8" fillId="5" borderId="3" xfId="0" applyNumberFormat="1" applyFont="1" applyFill="1" applyBorder="1" applyAlignment="1">
      <alignment horizontal="center" vertical="center"/>
    </xf>
    <xf numFmtId="1" fontId="11" fillId="5" borderId="3" xfId="0" applyNumberFormat="1" applyFont="1" applyFill="1" applyBorder="1" applyAlignment="1">
      <alignment horizontal="center" vertical="center"/>
    </xf>
    <xf numFmtId="0" fontId="11" fillId="5" borderId="3" xfId="0" applyNumberFormat="1" applyFont="1" applyFill="1" applyBorder="1" applyAlignment="1">
      <alignment horizontal="center" vertical="center"/>
    </xf>
    <xf numFmtId="168" fontId="8" fillId="6" borderId="3" xfId="0" applyNumberFormat="1" applyFont="1" applyFill="1" applyBorder="1" applyAlignment="1">
      <alignment horizontal="center" vertical="center" wrapText="1"/>
    </xf>
    <xf numFmtId="2" fontId="8" fillId="6" borderId="3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/>
    <xf numFmtId="0" fontId="0" fillId="6" borderId="3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vertical="center"/>
    </xf>
    <xf numFmtId="168" fontId="8" fillId="6" borderId="3" xfId="0" applyNumberFormat="1" applyFont="1" applyFill="1" applyBorder="1" applyAlignment="1">
      <alignment horizontal="center" vertical="center"/>
    </xf>
    <xf numFmtId="1" fontId="8" fillId="6" borderId="3" xfId="0" applyNumberFormat="1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0" fontId="11" fillId="6" borderId="3" xfId="0" applyNumberFormat="1" applyFont="1" applyFill="1" applyBorder="1" applyAlignment="1">
      <alignment horizontal="center" vertical="center"/>
    </xf>
    <xf numFmtId="168" fontId="8" fillId="7" borderId="3" xfId="0" applyNumberFormat="1" applyFont="1" applyFill="1" applyBorder="1" applyAlignment="1">
      <alignment horizontal="center" vertical="center" wrapText="1"/>
    </xf>
    <xf numFmtId="2" fontId="8" fillId="7" borderId="3" xfId="0" applyNumberFormat="1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/>
    <xf numFmtId="0" fontId="0" fillId="7" borderId="3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/>
    </xf>
    <xf numFmtId="168" fontId="8" fillId="7" borderId="3" xfId="0" applyNumberFormat="1" applyFont="1" applyFill="1" applyBorder="1" applyAlignment="1">
      <alignment horizontal="center" vertical="center"/>
    </xf>
    <xf numFmtId="1" fontId="8" fillId="7" borderId="3" xfId="0" applyNumberFormat="1" applyFont="1" applyFill="1" applyBorder="1" applyAlignment="1">
      <alignment horizontal="center" vertical="center"/>
    </xf>
    <xf numFmtId="1" fontId="11" fillId="7" borderId="3" xfId="0" applyNumberFormat="1" applyFont="1" applyFill="1" applyBorder="1" applyAlignment="1">
      <alignment horizontal="center" vertical="center"/>
    </xf>
    <xf numFmtId="0" fontId="11" fillId="7" borderId="3" xfId="0" applyNumberFormat="1" applyFont="1" applyFill="1" applyBorder="1" applyAlignment="1">
      <alignment horizontal="center" vertical="center"/>
    </xf>
    <xf numFmtId="168" fontId="8" fillId="4" borderId="3" xfId="0" applyNumberFormat="1" applyFont="1" applyFill="1" applyBorder="1" applyAlignment="1">
      <alignment horizontal="center" vertical="center" wrapText="1"/>
    </xf>
    <xf numFmtId="168" fontId="10" fillId="4" borderId="3" xfId="0" applyNumberFormat="1" applyFont="1" applyFill="1" applyBorder="1" applyAlignment="1">
      <alignment horizontal="center"/>
    </xf>
    <xf numFmtId="2" fontId="8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0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168" fontId="8" fillId="4" borderId="3" xfId="0" applyNumberFormat="1" applyFont="1" applyFill="1" applyBorder="1" applyAlignment="1">
      <alignment horizontal="center" vertical="center"/>
    </xf>
    <xf numFmtId="1" fontId="8" fillId="4" borderId="3" xfId="0" applyNumberFormat="1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 indent="1"/>
    </xf>
    <xf numFmtId="49" fontId="8" fillId="3" borderId="3" xfId="0" applyNumberFormat="1" applyFont="1" applyFill="1" applyBorder="1" applyAlignment="1">
      <alignment horizontal="center" vertical="center"/>
    </xf>
    <xf numFmtId="0" fontId="6" fillId="3" borderId="3" xfId="12" applyFont="1" applyFill="1" applyBorder="1" applyAlignment="1">
      <alignment horizontal="center" vertical="center" textRotation="90"/>
    </xf>
    <xf numFmtId="0" fontId="6" fillId="3" borderId="4" xfId="12" applyFont="1" applyFill="1" applyBorder="1" applyAlignment="1">
      <alignment horizontal="center" vertical="center" textRotation="90"/>
    </xf>
    <xf numFmtId="0" fontId="6" fillId="3" borderId="2" xfId="12" applyFont="1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wrapText="1"/>
    </xf>
    <xf numFmtId="168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15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Licence" xfId="7" xr:uid="{00000000-0005-0000-0000-000006000000}"/>
    <cellStyle name="Milliers [0]_laroux" xfId="8" xr:uid="{00000000-0005-0000-0000-000007000000}"/>
    <cellStyle name="Milliers_laroux" xfId="9" xr:uid="{00000000-0005-0000-0000-000008000000}"/>
    <cellStyle name="Normal - Style1" xfId="10" xr:uid="{00000000-0005-0000-0000-000009000000}"/>
    <cellStyle name="Normal_250496_headcount" xfId="11" xr:uid="{00000000-0005-0000-0000-00000A000000}"/>
    <cellStyle name="Normální" xfId="0" builtinId="0"/>
    <cellStyle name="Normální 2" xfId="14" xr:uid="{14EAEC9C-F06F-484B-BE4B-A6C7F8193D02}"/>
    <cellStyle name="normální_Sešit3" xfId="12" xr:uid="{00000000-0005-0000-0000-00000C000000}"/>
    <cellStyle name="Standard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zoomScale="110" zoomScaleNormal="11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4" sqref="K4"/>
    </sheetView>
  </sheetViews>
  <sheetFormatPr defaultColWidth="9.1796875" defaultRowHeight="11.5"/>
  <cols>
    <col min="1" max="1" width="5.453125" style="7" customWidth="1"/>
    <col min="2" max="2" width="30.81640625" style="8" customWidth="1"/>
    <col min="3" max="10" width="8.7265625" style="8" customWidth="1"/>
    <col min="11" max="11" width="8.7265625" style="7" customWidth="1"/>
    <col min="12" max="16384" width="9.1796875" style="7"/>
  </cols>
  <sheetData>
    <row r="1" spans="1:11" s="5" customFormat="1" ht="12" customHeight="1">
      <c r="A1" s="68"/>
      <c r="B1" s="68"/>
      <c r="C1" s="63" t="s">
        <v>17</v>
      </c>
      <c r="D1" s="63"/>
      <c r="E1" s="63" t="s">
        <v>18</v>
      </c>
      <c r="F1" s="63"/>
      <c r="G1" s="63" t="s">
        <v>36</v>
      </c>
      <c r="H1" s="63"/>
      <c r="I1" s="63" t="s">
        <v>37</v>
      </c>
      <c r="J1" s="63"/>
      <c r="K1" s="4" t="s">
        <v>62</v>
      </c>
    </row>
    <row r="2" spans="1:11" s="5" customFormat="1" ht="12" customHeight="1">
      <c r="A2" s="68"/>
      <c r="B2" s="68"/>
      <c r="C2" s="1" t="s">
        <v>0</v>
      </c>
      <c r="D2" s="1" t="s">
        <v>2</v>
      </c>
      <c r="E2" s="1" t="s">
        <v>0</v>
      </c>
      <c r="F2" s="1" t="s">
        <v>2</v>
      </c>
      <c r="G2" s="1" t="s">
        <v>0</v>
      </c>
      <c r="H2" s="1" t="s">
        <v>2</v>
      </c>
      <c r="I2" s="1" t="s">
        <v>0</v>
      </c>
      <c r="J2" s="1" t="s">
        <v>2</v>
      </c>
      <c r="K2" s="2" t="s">
        <v>63</v>
      </c>
    </row>
    <row r="3" spans="1:11" s="10" customFormat="1" ht="12.75" customHeight="1">
      <c r="A3" s="65" t="s">
        <v>38</v>
      </c>
      <c r="B3" s="3" t="s">
        <v>1</v>
      </c>
      <c r="C3" s="18">
        <v>278</v>
      </c>
      <c r="D3" s="19"/>
      <c r="E3" s="32">
        <v>19</v>
      </c>
      <c r="F3" s="32"/>
      <c r="G3" s="42"/>
      <c r="H3" s="42"/>
      <c r="I3" s="52">
        <v>19</v>
      </c>
      <c r="J3" s="53"/>
      <c r="K3" s="11">
        <f>SUM(C3:J3)</f>
        <v>316</v>
      </c>
    </row>
    <row r="4" spans="1:11" s="10" customFormat="1" ht="12.75" customHeight="1">
      <c r="A4" s="66"/>
      <c r="B4" s="9" t="s">
        <v>19</v>
      </c>
      <c r="C4" s="19"/>
      <c r="D4" s="19"/>
      <c r="E4" s="33"/>
      <c r="F4" s="32"/>
      <c r="G4" s="43">
        <v>25</v>
      </c>
      <c r="H4" s="42"/>
      <c r="I4" s="54"/>
      <c r="J4" s="52"/>
      <c r="K4" s="11">
        <f t="shared" ref="K4:K7" si="0">SUM(C4:J4)</f>
        <v>25</v>
      </c>
    </row>
    <row r="5" spans="1:11" s="10" customFormat="1" ht="12.75" customHeight="1">
      <c r="A5" s="67"/>
      <c r="B5" s="3" t="s">
        <v>34</v>
      </c>
      <c r="C5" s="20"/>
      <c r="D5" s="21">
        <v>1</v>
      </c>
      <c r="E5" s="34"/>
      <c r="F5" s="34"/>
      <c r="G5" s="44"/>
      <c r="H5" s="44"/>
      <c r="I5" s="17"/>
      <c r="J5" s="17"/>
      <c r="K5" s="11">
        <f t="shared" si="0"/>
        <v>1</v>
      </c>
    </row>
    <row r="6" spans="1:11" s="10" customFormat="1" ht="12.75" customHeight="1">
      <c r="A6" s="67"/>
      <c r="B6" s="3" t="s">
        <v>4</v>
      </c>
      <c r="C6" s="21"/>
      <c r="D6" s="21">
        <v>17</v>
      </c>
      <c r="E6" s="34"/>
      <c r="F6" s="34">
        <v>3</v>
      </c>
      <c r="G6" s="44"/>
      <c r="H6" s="44"/>
      <c r="I6" s="17"/>
      <c r="J6" s="17">
        <v>3</v>
      </c>
      <c r="K6" s="11">
        <f t="shared" si="0"/>
        <v>23</v>
      </c>
    </row>
    <row r="7" spans="1:11" s="6" customFormat="1" ht="12.75" customHeight="1">
      <c r="A7" s="67"/>
      <c r="B7" s="3" t="s">
        <v>20</v>
      </c>
      <c r="C7" s="22"/>
      <c r="D7" s="22"/>
      <c r="E7" s="34"/>
      <c r="F7" s="34"/>
      <c r="G7" s="44"/>
      <c r="H7" s="44">
        <v>5</v>
      </c>
      <c r="I7" s="17"/>
      <c r="J7" s="17"/>
      <c r="K7" s="11">
        <f t="shared" si="0"/>
        <v>5</v>
      </c>
    </row>
    <row r="8" spans="1:11" s="6" customFormat="1" ht="12.75" customHeight="1">
      <c r="A8" s="67"/>
      <c r="B8" s="12"/>
      <c r="C8" s="23"/>
      <c r="D8" s="23"/>
      <c r="E8" s="35"/>
      <c r="F8" s="35"/>
      <c r="G8" s="45"/>
      <c r="H8" s="45"/>
      <c r="I8" s="55"/>
      <c r="J8" s="55"/>
      <c r="K8" s="12"/>
    </row>
    <row r="9" spans="1:11" s="6" customFormat="1" ht="12.75" customHeight="1">
      <c r="A9" s="65" t="s">
        <v>13</v>
      </c>
      <c r="B9" s="9" t="s">
        <v>33</v>
      </c>
      <c r="C9" s="21"/>
      <c r="D9" s="21">
        <v>4</v>
      </c>
      <c r="E9" s="34"/>
      <c r="F9" s="34"/>
      <c r="G9" s="44"/>
      <c r="H9" s="44"/>
      <c r="I9" s="17"/>
      <c r="J9" s="17"/>
      <c r="K9" s="11">
        <f t="shared" ref="K9:K44" si="1">SUM(C9:J9)</f>
        <v>4</v>
      </c>
    </row>
    <row r="10" spans="1:11" s="6" customFormat="1" ht="12.75" customHeight="1">
      <c r="A10" s="66"/>
      <c r="B10" s="9" t="s">
        <v>45</v>
      </c>
      <c r="C10" s="21"/>
      <c r="D10" s="21">
        <v>1</v>
      </c>
      <c r="E10" s="34"/>
      <c r="F10" s="34"/>
      <c r="G10" s="44"/>
      <c r="H10" s="44"/>
      <c r="I10" s="17"/>
      <c r="J10" s="17"/>
      <c r="K10" s="11">
        <f t="shared" si="1"/>
        <v>1</v>
      </c>
    </row>
    <row r="11" spans="1:11" s="6" customFormat="1" ht="12.75" customHeight="1">
      <c r="A11" s="66"/>
      <c r="B11" s="9" t="s">
        <v>30</v>
      </c>
      <c r="C11" s="21"/>
      <c r="D11" s="21"/>
      <c r="E11" s="34"/>
      <c r="F11" s="34"/>
      <c r="G11" s="44"/>
      <c r="H11" s="44">
        <v>1</v>
      </c>
      <c r="I11" s="17"/>
      <c r="J11" s="17"/>
      <c r="K11" s="11">
        <f t="shared" si="1"/>
        <v>1</v>
      </c>
    </row>
    <row r="12" spans="1:11" s="6" customFormat="1" ht="12.75" customHeight="1">
      <c r="A12" s="67"/>
      <c r="B12" s="9" t="s">
        <v>24</v>
      </c>
      <c r="C12" s="21"/>
      <c r="D12" s="21"/>
      <c r="E12" s="34"/>
      <c r="F12" s="34"/>
      <c r="G12" s="44"/>
      <c r="H12" s="44">
        <v>1</v>
      </c>
      <c r="I12" s="17"/>
      <c r="J12" s="17"/>
      <c r="K12" s="11">
        <f t="shared" si="1"/>
        <v>1</v>
      </c>
    </row>
    <row r="13" spans="1:11" s="6" customFormat="1" ht="12.75" customHeight="1">
      <c r="A13" s="67"/>
      <c r="B13" s="9" t="s">
        <v>15</v>
      </c>
      <c r="C13" s="21"/>
      <c r="D13" s="21">
        <v>7</v>
      </c>
      <c r="E13" s="34"/>
      <c r="F13" s="34">
        <v>1</v>
      </c>
      <c r="G13" s="44"/>
      <c r="H13" s="44"/>
      <c r="I13" s="17"/>
      <c r="J13" s="17">
        <v>1</v>
      </c>
      <c r="K13" s="11">
        <f t="shared" si="1"/>
        <v>9</v>
      </c>
    </row>
    <row r="14" spans="1:11" s="6" customFormat="1" ht="12.75" customHeight="1">
      <c r="A14" s="67"/>
      <c r="B14" s="9" t="s">
        <v>46</v>
      </c>
      <c r="C14" s="21"/>
      <c r="D14" s="21">
        <v>1</v>
      </c>
      <c r="E14" s="34"/>
      <c r="F14" s="34"/>
      <c r="G14" s="44"/>
      <c r="H14" s="44"/>
      <c r="I14" s="17"/>
      <c r="J14" s="17"/>
      <c r="K14" s="11">
        <f t="shared" si="1"/>
        <v>1</v>
      </c>
    </row>
    <row r="15" spans="1:11" s="6" customFormat="1" ht="12.75" customHeight="1">
      <c r="A15" s="67"/>
      <c r="B15" s="9" t="s">
        <v>47</v>
      </c>
      <c r="C15" s="21"/>
      <c r="D15" s="21">
        <v>1</v>
      </c>
      <c r="E15" s="34"/>
      <c r="F15" s="34"/>
      <c r="G15" s="44"/>
      <c r="H15" s="44"/>
      <c r="I15" s="17"/>
      <c r="J15" s="17"/>
      <c r="K15" s="11">
        <f t="shared" si="1"/>
        <v>1</v>
      </c>
    </row>
    <row r="16" spans="1:11" s="6" customFormat="1" ht="12.75" customHeight="1">
      <c r="A16" s="67"/>
      <c r="B16" s="9" t="s">
        <v>35</v>
      </c>
      <c r="C16" s="21"/>
      <c r="D16" s="21">
        <v>1</v>
      </c>
      <c r="E16" s="34"/>
      <c r="F16" s="34">
        <v>1</v>
      </c>
      <c r="G16" s="44"/>
      <c r="H16" s="44"/>
      <c r="I16" s="17"/>
      <c r="J16" s="17">
        <v>1</v>
      </c>
      <c r="K16" s="11">
        <f t="shared" si="1"/>
        <v>3</v>
      </c>
    </row>
    <row r="17" spans="1:11" s="6" customFormat="1" ht="12.75" customHeight="1">
      <c r="A17" s="67"/>
      <c r="B17" s="9" t="s">
        <v>31</v>
      </c>
      <c r="C17" s="21"/>
      <c r="D17" s="21">
        <v>2</v>
      </c>
      <c r="E17" s="34"/>
      <c r="F17" s="34"/>
      <c r="G17" s="44"/>
      <c r="H17" s="44"/>
      <c r="I17" s="17"/>
      <c r="J17" s="17"/>
      <c r="K17" s="11">
        <f t="shared" si="1"/>
        <v>2</v>
      </c>
    </row>
    <row r="18" spans="1:11" s="6" customFormat="1" ht="12.75" customHeight="1">
      <c r="A18" s="67"/>
      <c r="B18" s="9" t="s">
        <v>40</v>
      </c>
      <c r="C18" s="21"/>
      <c r="D18" s="21">
        <v>6</v>
      </c>
      <c r="E18" s="34"/>
      <c r="F18" s="34">
        <v>1</v>
      </c>
      <c r="G18" s="44"/>
      <c r="H18" s="44"/>
      <c r="I18" s="17"/>
      <c r="J18" s="17">
        <v>1</v>
      </c>
      <c r="K18" s="11">
        <f t="shared" si="1"/>
        <v>8</v>
      </c>
    </row>
    <row r="19" spans="1:11" s="6" customFormat="1" ht="12.75" customHeight="1">
      <c r="A19" s="67"/>
      <c r="B19" s="9" t="s">
        <v>41</v>
      </c>
      <c r="C19" s="21"/>
      <c r="D19" s="21"/>
      <c r="E19" s="34"/>
      <c r="F19" s="34"/>
      <c r="G19" s="44"/>
      <c r="H19" s="44">
        <v>1</v>
      </c>
      <c r="I19" s="17"/>
      <c r="J19" s="17"/>
      <c r="K19" s="11">
        <f t="shared" si="1"/>
        <v>1</v>
      </c>
    </row>
    <row r="20" spans="1:11" s="6" customFormat="1" ht="12.75" customHeight="1">
      <c r="A20" s="67"/>
      <c r="B20" s="9" t="s">
        <v>42</v>
      </c>
      <c r="C20" s="21"/>
      <c r="D20" s="21"/>
      <c r="E20" s="34"/>
      <c r="F20" s="34"/>
      <c r="G20" s="44"/>
      <c r="H20" s="44">
        <v>2</v>
      </c>
      <c r="I20" s="17"/>
      <c r="J20" s="17"/>
      <c r="K20" s="11">
        <f t="shared" si="1"/>
        <v>2</v>
      </c>
    </row>
    <row r="21" spans="1:11" s="6" customFormat="1" ht="12.75" customHeight="1">
      <c r="A21" s="67"/>
      <c r="B21" s="9" t="s">
        <v>43</v>
      </c>
      <c r="C21" s="21"/>
      <c r="D21" s="21">
        <v>1</v>
      </c>
      <c r="E21" s="34"/>
      <c r="F21" s="34"/>
      <c r="G21" s="44"/>
      <c r="H21" s="44"/>
      <c r="I21" s="17"/>
      <c r="J21" s="17"/>
      <c r="K21" s="11">
        <f t="shared" si="1"/>
        <v>1</v>
      </c>
    </row>
    <row r="22" spans="1:11" s="6" customFormat="1" ht="12.75" customHeight="1">
      <c r="A22" s="67"/>
      <c r="B22" s="9" t="s">
        <v>23</v>
      </c>
      <c r="C22" s="21"/>
      <c r="D22" s="21">
        <v>3</v>
      </c>
      <c r="E22" s="34"/>
      <c r="F22" s="34">
        <v>1</v>
      </c>
      <c r="G22" s="44"/>
      <c r="H22" s="44"/>
      <c r="I22" s="17"/>
      <c r="J22" s="17">
        <v>1</v>
      </c>
      <c r="K22" s="11">
        <f t="shared" si="1"/>
        <v>5</v>
      </c>
    </row>
    <row r="23" spans="1:11" s="6" customFormat="1" ht="12.75" customHeight="1">
      <c r="A23" s="67"/>
      <c r="B23" s="9" t="s">
        <v>44</v>
      </c>
      <c r="C23" s="21"/>
      <c r="D23" s="21">
        <v>1</v>
      </c>
      <c r="E23" s="34"/>
      <c r="F23" s="34"/>
      <c r="G23" s="44"/>
      <c r="H23" s="44"/>
      <c r="I23" s="17"/>
      <c r="J23" s="17"/>
      <c r="K23" s="11">
        <f t="shared" si="1"/>
        <v>1</v>
      </c>
    </row>
    <row r="24" spans="1:11" s="6" customFormat="1" ht="12.75" customHeight="1">
      <c r="A24" s="67"/>
      <c r="B24" s="9" t="s">
        <v>29</v>
      </c>
      <c r="C24" s="21"/>
      <c r="D24" s="21">
        <v>1</v>
      </c>
      <c r="E24" s="34"/>
      <c r="F24" s="34"/>
      <c r="G24" s="44"/>
      <c r="H24" s="44"/>
      <c r="I24" s="17"/>
      <c r="J24" s="17"/>
      <c r="K24" s="11">
        <f t="shared" si="1"/>
        <v>1</v>
      </c>
    </row>
    <row r="25" spans="1:11" s="6" customFormat="1" ht="12.75" customHeight="1">
      <c r="A25" s="67"/>
      <c r="B25" s="9" t="s">
        <v>39</v>
      </c>
      <c r="C25" s="21"/>
      <c r="D25" s="21">
        <v>1</v>
      </c>
      <c r="E25" s="34"/>
      <c r="F25" s="34">
        <v>1</v>
      </c>
      <c r="G25" s="44"/>
      <c r="H25" s="44"/>
      <c r="I25" s="17"/>
      <c r="J25" s="17">
        <v>1</v>
      </c>
      <c r="K25" s="11">
        <f t="shared" si="1"/>
        <v>3</v>
      </c>
    </row>
    <row r="26" spans="1:11" s="6" customFormat="1" ht="12.75" customHeight="1">
      <c r="A26" s="67"/>
      <c r="B26" s="9" t="s">
        <v>28</v>
      </c>
      <c r="C26" s="21"/>
      <c r="D26" s="21">
        <v>1</v>
      </c>
      <c r="E26" s="34"/>
      <c r="F26" s="34"/>
      <c r="G26" s="44"/>
      <c r="H26" s="44">
        <v>1</v>
      </c>
      <c r="I26" s="17"/>
      <c r="J26" s="17"/>
      <c r="K26" s="11">
        <f>SUM(C26:J26)</f>
        <v>2</v>
      </c>
    </row>
    <row r="27" spans="1:11" s="6" customFormat="1" ht="12.75" customHeight="1">
      <c r="A27" s="67"/>
      <c r="B27" s="62" t="s">
        <v>49</v>
      </c>
      <c r="C27" s="21"/>
      <c r="D27" s="21">
        <v>1</v>
      </c>
      <c r="E27" s="34"/>
      <c r="F27" s="34"/>
      <c r="G27" s="44"/>
      <c r="H27" s="44"/>
      <c r="I27" s="17"/>
      <c r="J27" s="17"/>
      <c r="K27" s="11">
        <f>SUM(C27:J27)</f>
        <v>1</v>
      </c>
    </row>
    <row r="28" spans="1:11" s="6" customFormat="1" ht="12.75" customHeight="1">
      <c r="A28" s="65" t="s">
        <v>3</v>
      </c>
      <c r="B28" s="9" t="s">
        <v>14</v>
      </c>
      <c r="C28" s="24"/>
      <c r="D28" s="21">
        <v>4</v>
      </c>
      <c r="E28" s="36"/>
      <c r="F28" s="36">
        <v>1</v>
      </c>
      <c r="G28" s="46"/>
      <c r="H28" s="46">
        <v>1</v>
      </c>
      <c r="I28" s="56"/>
      <c r="J28" s="56">
        <v>1</v>
      </c>
      <c r="K28" s="11">
        <f t="shared" si="1"/>
        <v>7</v>
      </c>
    </row>
    <row r="29" spans="1:11" s="6" customFormat="1" ht="12.75" customHeight="1">
      <c r="A29" s="67"/>
      <c r="B29" s="9" t="s">
        <v>22</v>
      </c>
      <c r="C29" s="24"/>
      <c r="D29" s="21">
        <v>8</v>
      </c>
      <c r="E29" s="36"/>
      <c r="F29" s="36">
        <v>1</v>
      </c>
      <c r="G29" s="46"/>
      <c r="H29" s="46"/>
      <c r="I29" s="56"/>
      <c r="J29" s="56">
        <v>1</v>
      </c>
      <c r="K29" s="11">
        <f t="shared" si="1"/>
        <v>10</v>
      </c>
    </row>
    <row r="30" spans="1:11" s="6" customFormat="1" ht="12.75" customHeight="1">
      <c r="A30" s="67"/>
      <c r="B30" s="3" t="s">
        <v>21</v>
      </c>
      <c r="C30" s="21"/>
      <c r="D30" s="21">
        <v>1</v>
      </c>
      <c r="E30" s="34"/>
      <c r="F30" s="34"/>
      <c r="G30" s="44"/>
      <c r="H30" s="44">
        <v>1</v>
      </c>
      <c r="I30" s="17"/>
      <c r="J30" s="17"/>
      <c r="K30" s="11">
        <f t="shared" si="1"/>
        <v>2</v>
      </c>
    </row>
    <row r="31" spans="1:11" s="6" customFormat="1" ht="12.75" customHeight="1">
      <c r="A31" s="67"/>
      <c r="B31" s="3" t="s">
        <v>48</v>
      </c>
      <c r="C31" s="21"/>
      <c r="D31" s="21">
        <v>1</v>
      </c>
      <c r="E31" s="34"/>
      <c r="F31" s="34"/>
      <c r="G31" s="44"/>
      <c r="H31" s="44"/>
      <c r="I31" s="17"/>
      <c r="J31" s="17"/>
      <c r="K31" s="11">
        <f t="shared" si="1"/>
        <v>1</v>
      </c>
    </row>
    <row r="32" spans="1:11" s="6" customFormat="1" ht="12.75" customHeight="1">
      <c r="A32" s="67"/>
      <c r="B32" s="3"/>
      <c r="C32" s="21"/>
      <c r="D32" s="21"/>
      <c r="E32" s="34"/>
      <c r="F32" s="34"/>
      <c r="G32" s="44"/>
      <c r="H32" s="44"/>
      <c r="I32" s="17"/>
      <c r="J32" s="17"/>
      <c r="K32" s="11"/>
    </row>
    <row r="33" spans="1:11" s="6" customFormat="1" ht="12.75" customHeight="1">
      <c r="A33" s="64" t="s">
        <v>5</v>
      </c>
      <c r="B33" s="14" t="s">
        <v>6</v>
      </c>
      <c r="C33" s="25"/>
      <c r="D33" s="26">
        <f>SUM(D29:D31)</f>
        <v>10</v>
      </c>
      <c r="E33" s="37"/>
      <c r="F33" s="37">
        <f>SUM(F29:F30)</f>
        <v>1</v>
      </c>
      <c r="G33" s="47"/>
      <c r="H33" s="47">
        <f>SUM(H29:H30)</f>
        <v>1</v>
      </c>
      <c r="I33" s="57"/>
      <c r="J33" s="57">
        <f>SUM(J29:J30)</f>
        <v>1</v>
      </c>
      <c r="K33" s="11">
        <f t="shared" si="1"/>
        <v>13</v>
      </c>
    </row>
    <row r="34" spans="1:11" s="6" customFormat="1" ht="12.75" customHeight="1">
      <c r="A34" s="64"/>
      <c r="B34" s="14" t="s">
        <v>12</v>
      </c>
      <c r="C34" s="26"/>
      <c r="D34" s="26">
        <f>D33</f>
        <v>10</v>
      </c>
      <c r="E34" s="37"/>
      <c r="F34" s="37">
        <f>F33</f>
        <v>1</v>
      </c>
      <c r="G34" s="47"/>
      <c r="H34" s="47">
        <f>H33</f>
        <v>1</v>
      </c>
      <c r="I34" s="57"/>
      <c r="J34" s="57">
        <f>J33</f>
        <v>1</v>
      </c>
      <c r="K34" s="11">
        <f t="shared" si="1"/>
        <v>13</v>
      </c>
    </row>
    <row r="35" spans="1:11" s="6" customFormat="1" ht="12.75" customHeight="1">
      <c r="A35" s="64"/>
      <c r="B35" s="16" t="s">
        <v>7</v>
      </c>
      <c r="C35" s="25"/>
      <c r="D35" s="26">
        <f>D28</f>
        <v>4</v>
      </c>
      <c r="E35" s="37"/>
      <c r="F35" s="37">
        <f>F28</f>
        <v>1</v>
      </c>
      <c r="G35" s="47"/>
      <c r="H35" s="47">
        <f>H28</f>
        <v>1</v>
      </c>
      <c r="I35" s="57"/>
      <c r="J35" s="57">
        <f>J28</f>
        <v>1</v>
      </c>
      <c r="K35" s="11">
        <f t="shared" si="1"/>
        <v>7</v>
      </c>
    </row>
    <row r="36" spans="1:11" s="6" customFormat="1" ht="12.75" customHeight="1">
      <c r="A36" s="64"/>
      <c r="B36" s="14" t="s">
        <v>8</v>
      </c>
      <c r="C36" s="25"/>
      <c r="D36" s="26">
        <f>D33</f>
        <v>10</v>
      </c>
      <c r="E36" s="37"/>
      <c r="F36" s="37">
        <f>F33</f>
        <v>1</v>
      </c>
      <c r="G36" s="47"/>
      <c r="H36" s="47">
        <f>H33</f>
        <v>1</v>
      </c>
      <c r="I36" s="57"/>
      <c r="J36" s="57">
        <f>J33</f>
        <v>1</v>
      </c>
      <c r="K36" s="11">
        <f t="shared" si="1"/>
        <v>13</v>
      </c>
    </row>
    <row r="37" spans="1:11" s="6" customFormat="1" ht="12.75" customHeight="1">
      <c r="A37" s="64"/>
      <c r="B37" s="14" t="s">
        <v>9</v>
      </c>
      <c r="C37" s="25"/>
      <c r="D37" s="21">
        <f>D28</f>
        <v>4</v>
      </c>
      <c r="E37" s="34"/>
      <c r="F37" s="34">
        <f>F28</f>
        <v>1</v>
      </c>
      <c r="G37" s="44"/>
      <c r="H37" s="44">
        <f>H28</f>
        <v>1</v>
      </c>
      <c r="I37" s="17"/>
      <c r="J37" s="17">
        <f>J28</f>
        <v>1</v>
      </c>
      <c r="K37" s="11">
        <f>SUM(C37:J37)</f>
        <v>7</v>
      </c>
    </row>
    <row r="38" spans="1:11" s="6" customFormat="1" ht="12.75" customHeight="1">
      <c r="A38" s="64"/>
      <c r="B38" s="14" t="s">
        <v>10</v>
      </c>
      <c r="C38" s="27">
        <f>SUM(C3)</f>
        <v>278</v>
      </c>
      <c r="D38" s="27"/>
      <c r="E38" s="38">
        <f>SUM(E3)</f>
        <v>19</v>
      </c>
      <c r="F38" s="38"/>
      <c r="G38" s="48">
        <f>SUM(G4)</f>
        <v>25</v>
      </c>
      <c r="H38" s="48"/>
      <c r="I38" s="58">
        <f>SUM(I3)</f>
        <v>19</v>
      </c>
      <c r="J38" s="58"/>
      <c r="K38" s="11">
        <f t="shared" si="1"/>
        <v>341</v>
      </c>
    </row>
    <row r="39" spans="1:11" s="6" customFormat="1" ht="12.75" customHeight="1">
      <c r="A39" s="64"/>
      <c r="B39" s="16" t="s">
        <v>16</v>
      </c>
      <c r="C39" s="27">
        <f>2*C38+4*(SUM(D28:D31))</f>
        <v>612</v>
      </c>
      <c r="D39" s="27"/>
      <c r="E39" s="38">
        <f>2*E38+4*(SUM(F28:F30))</f>
        <v>46</v>
      </c>
      <c r="F39" s="38"/>
      <c r="G39" s="48">
        <f>2*G38+4*(SUM(H28:H30))</f>
        <v>58</v>
      </c>
      <c r="H39" s="48"/>
      <c r="I39" s="58">
        <f>2*I38+4*(SUM(J28:J30))</f>
        <v>46</v>
      </c>
      <c r="J39" s="58"/>
      <c r="K39" s="11">
        <f t="shared" si="1"/>
        <v>762</v>
      </c>
    </row>
    <row r="40" spans="1:11" s="6" customFormat="1" ht="12.75" customHeight="1">
      <c r="A40" s="64"/>
      <c r="B40" s="14" t="s">
        <v>11</v>
      </c>
      <c r="C40" s="28"/>
      <c r="D40" s="29">
        <f>2*(SUM(D28:D30))</f>
        <v>26</v>
      </c>
      <c r="E40" s="39"/>
      <c r="F40" s="39">
        <f>2*(SUM(F28:F30))</f>
        <v>4</v>
      </c>
      <c r="G40" s="49"/>
      <c r="H40" s="49">
        <f>2*(SUM(H28:H30))</f>
        <v>4</v>
      </c>
      <c r="I40" s="59"/>
      <c r="J40" s="59">
        <f>2*(SUM(J28:J30))</f>
        <v>4</v>
      </c>
      <c r="K40" s="11">
        <f t="shared" si="1"/>
        <v>38</v>
      </c>
    </row>
    <row r="41" spans="1:11" s="6" customFormat="1" ht="12.75" customHeight="1">
      <c r="A41" s="64"/>
      <c r="B41" s="14" t="s">
        <v>25</v>
      </c>
      <c r="C41" s="30"/>
      <c r="D41" s="30">
        <f>8+(C3/50)</f>
        <v>13.559999999999999</v>
      </c>
      <c r="E41" s="40"/>
      <c r="F41" s="40">
        <f>1+(E3/50)</f>
        <v>1.38</v>
      </c>
      <c r="G41" s="50"/>
      <c r="H41" s="50">
        <f>3+(G4/50)</f>
        <v>3.5</v>
      </c>
      <c r="I41" s="60"/>
      <c r="J41" s="60">
        <f>1+(I3/50)</f>
        <v>1.38</v>
      </c>
      <c r="K41" s="11">
        <f t="shared" si="1"/>
        <v>19.819999999999997</v>
      </c>
    </row>
    <row r="42" spans="1:11" s="6" customFormat="1" ht="12.75" customHeight="1">
      <c r="A42" s="64"/>
      <c r="B42" s="14" t="s">
        <v>32</v>
      </c>
      <c r="C42" s="30"/>
      <c r="D42" s="31">
        <v>3</v>
      </c>
      <c r="E42" s="40"/>
      <c r="F42" s="41"/>
      <c r="G42" s="50"/>
      <c r="H42" s="51"/>
      <c r="I42" s="60"/>
      <c r="J42" s="61"/>
      <c r="K42" s="15">
        <f t="shared" si="1"/>
        <v>3</v>
      </c>
    </row>
    <row r="43" spans="1:11" s="6" customFormat="1" ht="12.75" customHeight="1">
      <c r="A43" s="64"/>
      <c r="B43" s="14" t="s">
        <v>26</v>
      </c>
      <c r="C43" s="30"/>
      <c r="D43" s="30">
        <f>38+(C3/6)</f>
        <v>84.333333333333343</v>
      </c>
      <c r="E43" s="40"/>
      <c r="F43" s="40">
        <f>7+(E3/6)</f>
        <v>10.166666666666666</v>
      </c>
      <c r="G43" s="50"/>
      <c r="H43" s="51"/>
      <c r="I43" s="60"/>
      <c r="J43" s="60">
        <f>7+(I3/6)</f>
        <v>10.166666666666666</v>
      </c>
      <c r="K43" s="15">
        <f>SUM(C43:J43)</f>
        <v>104.66666666666669</v>
      </c>
    </row>
    <row r="44" spans="1:11" s="6" customFormat="1">
      <c r="A44" s="64"/>
      <c r="B44" s="14" t="s">
        <v>27</v>
      </c>
      <c r="C44" s="30"/>
      <c r="D44" s="31">
        <v>2</v>
      </c>
      <c r="E44" s="40"/>
      <c r="F44" s="35"/>
      <c r="G44" s="50"/>
      <c r="H44" s="50">
        <f>11+(G4/6)</f>
        <v>15.166666666666668</v>
      </c>
      <c r="I44" s="60"/>
      <c r="J44" s="55"/>
      <c r="K44" s="15">
        <f t="shared" si="1"/>
        <v>17.166666666666668</v>
      </c>
    </row>
    <row r="46" spans="1:11">
      <c r="B46" s="7"/>
      <c r="C46" s="7"/>
    </row>
  </sheetData>
  <mergeCells count="9">
    <mergeCell ref="I1:J1"/>
    <mergeCell ref="G1:H1"/>
    <mergeCell ref="C1:D1"/>
    <mergeCell ref="E1:F1"/>
    <mergeCell ref="A33:A44"/>
    <mergeCell ref="A9:A27"/>
    <mergeCell ref="A1:B2"/>
    <mergeCell ref="A3:A8"/>
    <mergeCell ref="A28:A32"/>
  </mergeCells>
  <phoneticPr fontId="0" type="noConversion"/>
  <printOptions horizontalCentered="1"/>
  <pageMargins left="0.39370078740157483" right="0.19685039370078741" top="0.78740157480314965" bottom="0.23622047244094491" header="0.19685039370078741" footer="0.23622047244094491"/>
  <pageSetup paperSize="9" scale="87" orientation="portrait" r:id="rId1"/>
  <headerFooter alignWithMargins="0"/>
  <ignoredErrors>
    <ignoredError sqref="C40:D40 F39:G39 E40:F40 E39 H36:J37 H39:J39 H38 J38 H40:J40 I41 I33 H34:J35 D33:E33 D34:G34 F33:H33 E35:G35 J33 C39:D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6170-E026-4A14-B27E-6242723686DF}">
  <sheetPr>
    <pageSetUpPr fitToPage="1"/>
  </sheetPr>
  <dimension ref="A1:E29"/>
  <sheetViews>
    <sheetView tabSelected="1" zoomScale="110" zoomScaleNormal="11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Q32" sqref="Q32"/>
    </sheetView>
  </sheetViews>
  <sheetFormatPr defaultColWidth="9.1796875" defaultRowHeight="11.5"/>
  <cols>
    <col min="1" max="1" width="5.453125" style="7" customWidth="1"/>
    <col min="2" max="2" width="30.81640625" style="8" customWidth="1"/>
    <col min="3" max="4" width="8.7265625" style="8" customWidth="1"/>
    <col min="5" max="5" width="8.7265625" style="7" customWidth="1"/>
    <col min="6" max="16384" width="9.1796875" style="7"/>
  </cols>
  <sheetData>
    <row r="1" spans="1:5" s="5" customFormat="1" ht="12" customHeight="1">
      <c r="A1" s="68"/>
      <c r="B1" s="68"/>
      <c r="C1" s="63"/>
      <c r="D1" s="63"/>
      <c r="E1" s="13" t="s">
        <v>62</v>
      </c>
    </row>
    <row r="2" spans="1:5" s="5" customFormat="1" ht="12" customHeight="1">
      <c r="A2" s="68"/>
      <c r="B2" s="68"/>
      <c r="C2" s="1" t="s">
        <v>0</v>
      </c>
      <c r="D2" s="1" t="s">
        <v>2</v>
      </c>
      <c r="E2" s="2" t="s">
        <v>63</v>
      </c>
    </row>
    <row r="3" spans="1:5" s="10" customFormat="1" ht="12.75" customHeight="1">
      <c r="A3" s="65" t="s">
        <v>38</v>
      </c>
      <c r="B3" s="3" t="s">
        <v>64</v>
      </c>
      <c r="C3" s="71">
        <v>219</v>
      </c>
      <c r="D3" s="72"/>
      <c r="E3" s="11">
        <f>SUM(C3:D3)</f>
        <v>219</v>
      </c>
    </row>
    <row r="4" spans="1:5" s="10" customFormat="1" ht="12.75" customHeight="1">
      <c r="A4" s="66"/>
      <c r="B4" s="3" t="s">
        <v>61</v>
      </c>
      <c r="C4" s="72">
        <v>72</v>
      </c>
      <c r="D4" s="72"/>
      <c r="E4" s="11">
        <f>SUM(C4:D4)</f>
        <v>72</v>
      </c>
    </row>
    <row r="5" spans="1:5" s="10" customFormat="1" ht="12.75" customHeight="1">
      <c r="A5" s="67"/>
      <c r="B5" s="3"/>
      <c r="C5" s="73"/>
      <c r="D5" s="74"/>
      <c r="E5" s="11"/>
    </row>
    <row r="6" spans="1:5" s="10" customFormat="1" ht="12.75" customHeight="1">
      <c r="A6" s="67"/>
      <c r="B6" s="3"/>
      <c r="C6" s="74"/>
      <c r="D6" s="74"/>
      <c r="E6" s="11"/>
    </row>
    <row r="7" spans="1:5" s="6" customFormat="1" ht="12.75" customHeight="1">
      <c r="A7" s="67"/>
      <c r="B7" s="3"/>
      <c r="C7" s="75"/>
      <c r="D7" s="75"/>
      <c r="E7" s="11"/>
    </row>
    <row r="8" spans="1:5" s="6" customFormat="1" ht="12.75" customHeight="1">
      <c r="A8" s="65" t="s">
        <v>50</v>
      </c>
      <c r="B8" s="9" t="s">
        <v>51</v>
      </c>
      <c r="C8" s="74"/>
      <c r="D8" s="74">
        <v>2</v>
      </c>
      <c r="E8" s="11">
        <f>SUM(C8:D8)</f>
        <v>2</v>
      </c>
    </row>
    <row r="9" spans="1:5" s="6" customFormat="1" ht="12.75" customHeight="1">
      <c r="A9" s="66"/>
      <c r="B9" s="9" t="s">
        <v>53</v>
      </c>
      <c r="C9" s="74"/>
      <c r="D9" s="74">
        <v>3</v>
      </c>
      <c r="E9" s="11">
        <f t="shared" ref="E9:E11" si="0">SUM(C9:D9)</f>
        <v>3</v>
      </c>
    </row>
    <row r="10" spans="1:5" s="6" customFormat="1" ht="12.75" customHeight="1">
      <c r="A10" s="66"/>
      <c r="B10" s="9" t="s">
        <v>55</v>
      </c>
      <c r="C10" s="74"/>
      <c r="D10" s="74">
        <v>3</v>
      </c>
      <c r="E10" s="11">
        <f t="shared" si="0"/>
        <v>3</v>
      </c>
    </row>
    <row r="11" spans="1:5" s="6" customFormat="1" ht="12.75" customHeight="1">
      <c r="A11" s="67"/>
      <c r="B11" s="9" t="s">
        <v>57</v>
      </c>
      <c r="C11" s="74"/>
      <c r="D11" s="74">
        <v>5</v>
      </c>
      <c r="E11" s="11">
        <f t="shared" si="0"/>
        <v>5</v>
      </c>
    </row>
    <row r="12" spans="1:5" s="6" customFormat="1" ht="12.75" customHeight="1">
      <c r="A12" s="67"/>
      <c r="B12" s="9"/>
      <c r="C12" s="74"/>
      <c r="D12" s="74"/>
      <c r="E12" s="11"/>
    </row>
    <row r="13" spans="1:5" s="6" customFormat="1" ht="12.75" customHeight="1">
      <c r="A13" s="67"/>
      <c r="B13" s="9"/>
      <c r="C13" s="74"/>
      <c r="D13" s="74"/>
      <c r="E13" s="11"/>
    </row>
    <row r="14" spans="1:5" s="6" customFormat="1" ht="12.75" customHeight="1">
      <c r="A14" s="67"/>
      <c r="B14" s="9"/>
      <c r="C14" s="74"/>
      <c r="D14" s="74"/>
      <c r="E14" s="11"/>
    </row>
    <row r="15" spans="1:5" s="6" customFormat="1" ht="12.75" customHeight="1">
      <c r="A15" s="67"/>
      <c r="B15" s="9"/>
      <c r="C15" s="74"/>
      <c r="D15" s="74"/>
      <c r="E15" s="11"/>
    </row>
    <row r="16" spans="1:5" s="6" customFormat="1" ht="12.75" customHeight="1">
      <c r="A16" s="67"/>
      <c r="B16" s="9"/>
      <c r="C16" s="74"/>
      <c r="D16" s="74"/>
      <c r="E16" s="11"/>
    </row>
    <row r="17" spans="1:5" s="6" customFormat="1" ht="12.75" customHeight="1">
      <c r="A17" s="65" t="s">
        <v>65</v>
      </c>
      <c r="B17" s="69" t="s">
        <v>52</v>
      </c>
      <c r="C17" s="69"/>
      <c r="D17" s="69">
        <f>10+2</f>
        <v>12</v>
      </c>
      <c r="E17" s="11">
        <f>SUM(C17:D17)</f>
        <v>12</v>
      </c>
    </row>
    <row r="18" spans="1:5" s="6" customFormat="1" ht="12.75" customHeight="1">
      <c r="A18" s="66"/>
      <c r="B18" s="69" t="s">
        <v>54</v>
      </c>
      <c r="C18" s="69"/>
      <c r="D18" s="69">
        <v>1</v>
      </c>
      <c r="E18" s="11">
        <f t="shared" ref="E18:E22" si="1">SUM(C18:D18)</f>
        <v>1</v>
      </c>
    </row>
    <row r="19" spans="1:5" s="6" customFormat="1" ht="12.75" customHeight="1">
      <c r="A19" s="66"/>
      <c r="B19" s="69" t="s">
        <v>56</v>
      </c>
      <c r="C19" s="69"/>
      <c r="D19" s="69">
        <v>3</v>
      </c>
      <c r="E19" s="11">
        <f t="shared" si="1"/>
        <v>3</v>
      </c>
    </row>
    <row r="20" spans="1:5" s="6" customFormat="1" ht="12.75" customHeight="1">
      <c r="A20" s="66"/>
      <c r="B20" s="69" t="s">
        <v>58</v>
      </c>
      <c r="C20" s="69"/>
      <c r="D20" s="69">
        <v>24</v>
      </c>
      <c r="E20" s="11">
        <f t="shared" si="1"/>
        <v>24</v>
      </c>
    </row>
    <row r="21" spans="1:5" s="6" customFormat="1" ht="12.75" customHeight="1">
      <c r="A21" s="66"/>
      <c r="B21" s="69" t="s">
        <v>59</v>
      </c>
      <c r="C21" s="69"/>
      <c r="D21" s="69">
        <v>24</v>
      </c>
      <c r="E21" s="11">
        <f t="shared" si="1"/>
        <v>24</v>
      </c>
    </row>
    <row r="22" spans="1:5" s="6" customFormat="1" ht="12.75" customHeight="1">
      <c r="A22" s="66"/>
      <c r="B22" s="70" t="s">
        <v>60</v>
      </c>
      <c r="C22" s="69"/>
      <c r="D22" s="69">
        <v>24</v>
      </c>
      <c r="E22" s="11">
        <f t="shared" si="1"/>
        <v>24</v>
      </c>
    </row>
    <row r="23" spans="1:5" s="6" customFormat="1" ht="12.75" customHeight="1">
      <c r="A23" s="66"/>
      <c r="B23" s="9"/>
      <c r="C23" s="76"/>
      <c r="D23" s="74"/>
      <c r="E23" s="11"/>
    </row>
    <row r="24" spans="1:5" s="6" customFormat="1" ht="12.75" customHeight="1">
      <c r="A24" s="67"/>
      <c r="B24" s="9"/>
      <c r="C24" s="76"/>
      <c r="D24" s="74"/>
      <c r="E24" s="11"/>
    </row>
    <row r="25" spans="1:5" s="6" customFormat="1" ht="12.75" customHeight="1">
      <c r="A25" s="67"/>
      <c r="B25" s="3"/>
      <c r="C25" s="74"/>
      <c r="D25" s="74"/>
      <c r="E25" s="11"/>
    </row>
    <row r="26" spans="1:5" s="6" customFormat="1" ht="12.75" customHeight="1">
      <c r="A26" s="67"/>
      <c r="B26" s="3"/>
      <c r="C26" s="74"/>
      <c r="D26" s="74"/>
      <c r="E26" s="11"/>
    </row>
    <row r="27" spans="1:5" s="6" customFormat="1" ht="12.75" customHeight="1">
      <c r="A27" s="67"/>
      <c r="B27" s="3"/>
      <c r="C27" s="74"/>
      <c r="D27" s="74"/>
      <c r="E27" s="11"/>
    </row>
    <row r="29" spans="1:5">
      <c r="B29" s="7"/>
      <c r="C29" s="7"/>
    </row>
  </sheetData>
  <mergeCells count="5">
    <mergeCell ref="A8:A16"/>
    <mergeCell ref="A17:A27"/>
    <mergeCell ref="A1:B2"/>
    <mergeCell ref="C1:D1"/>
    <mergeCell ref="A3:A7"/>
  </mergeCells>
  <printOptions horizontalCentered="1"/>
  <pageMargins left="0.39370078740157483" right="0.19685039370078741" top="0.78740157480314965" bottom="0.23622047244094491" header="0.19685039370078741" footer="0.2362204724409449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vodovod</vt:lpstr>
      <vt:lpstr>provizorka</vt:lpstr>
      <vt:lpstr>provizorka!Názvy_tisku</vt:lpstr>
      <vt:lpstr>vodovod!Názvy_tisku</vt:lpstr>
      <vt:lpstr>provizorka!Oblast_tisku</vt:lpstr>
      <vt:lpstr>vodovod!Oblast_tisku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Tomáš Frajt</cp:lastModifiedBy>
  <cp:lastPrinted>2020-06-05T04:36:15Z</cp:lastPrinted>
  <dcterms:created xsi:type="dcterms:W3CDTF">2001-09-20T17:39:01Z</dcterms:created>
  <dcterms:modified xsi:type="dcterms:W3CDTF">2020-06-10T06:41:07Z</dcterms:modified>
</cp:coreProperties>
</file>